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tabRatio="896" activeTab="1"/>
  </bookViews>
  <sheets>
    <sheet name="ampop" sheetId="35" r:id="rId1"/>
    <sheet name="Բաժին I" sheetId="36" r:id="rId2"/>
  </sheets>
  <definedNames>
    <definedName name="_xlnm.Print_Area" localSheetId="0">ampop!$A$1:$D$20</definedName>
    <definedName name="_xlnm.Print_Area" localSheetId="1">'Բաժին I'!$A$1:$G$70</definedName>
    <definedName name="_xlnm.Print_Titles" localSheetId="1">'Բաժին I'!$8:$8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36" l="1"/>
  <c r="F25" i="36"/>
  <c r="F46" i="36" l="1"/>
  <c r="F57" i="36"/>
  <c r="F22" i="36"/>
  <c r="F39" i="36"/>
  <c r="D7" i="35"/>
  <c r="F61" i="36" l="1"/>
  <c r="F62" i="36" l="1"/>
  <c r="F63" i="36" s="1"/>
</calcChain>
</file>

<file path=xl/sharedStrings.xml><?xml version="1.0" encoding="utf-8"?>
<sst xmlns="http://schemas.openxmlformats.org/spreadsheetml/2006/main" count="115" uniqueCount="69">
  <si>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</si>
  <si>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</si>
  <si>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</si>
  <si>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</si>
  <si>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</si>
  <si>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</si>
  <si>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</si>
  <si>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</si>
  <si>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 xml:space="preserve">ԱՇԽԱՏԱՆՔՆԵՐԻ ԾԱՎԱԼՆԵՐԻ ԱՄՓՈՓ ԱՂՅՈւՍԱԿ </t>
  </si>
  <si>
    <t>Բաժիններ</t>
  </si>
  <si>
    <t xml:space="preserve"> Խրամուղու և փոսորակի մշակում  ձեռքով  V  կարգի գրուտներում, բարձելով ավտոինքնթափ` տեղափոխելով 3 կմ</t>
  </si>
  <si>
    <t xml:space="preserve"> Պոլիէթիլենե  անցում de32x25 մոնտաժումով</t>
  </si>
  <si>
    <t xml:space="preserve">  I.10.   ÖÛáõÕ– 6(Æë³ÏáíÇ Ýñµ³Ýóù 3)</t>
  </si>
  <si>
    <t>Ծավալաթերթ</t>
  </si>
  <si>
    <t>ԱԱՀ 20%</t>
  </si>
  <si>
    <t>Կշիռը 
%- ով</t>
  </si>
  <si>
    <t>տն</t>
  </si>
  <si>
    <t>գծմ</t>
  </si>
  <si>
    <t>Ավազի նախապատրաստական շերտի իրականացում h=10սմ հաստությամբ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</si>
  <si>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</si>
  <si>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</si>
  <si>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</si>
  <si>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</si>
  <si>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>Ընդհանուրը</t>
  </si>
  <si>
    <t>Աշխատանքային ծավալների անվանումը</t>
  </si>
  <si>
    <t>Բաժին I</t>
  </si>
  <si>
    <t>I. Կոյուղու կոլեկտոր-Կ1</t>
  </si>
  <si>
    <t>Կոյուղու DN200(GF) SN4 տիպի պոլիէթիլենե լայնուկավոր ակոսավոր խողովակների մոնտաժում, փորձարկումով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</si>
  <si>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</si>
  <si>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</si>
  <si>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 xml:space="preserve">Հիմքի հավաքովի ե/բ սալ ՀՍ 10 տիպի </t>
  </si>
  <si>
    <t xml:space="preserve">Պատի հավաքովի ե/բ օղակ ՊՕ 10-9 տիպի </t>
  </si>
  <si>
    <t xml:space="preserve">Պատի հավաքովի ե/բ օղակ ՊՕ 10-6 տիպի </t>
  </si>
  <si>
    <t>Ծածկի հավաքովի ե/բ սալ ԾՍ 10 տիպի, թուջե ծանր մտոց կափարիչով</t>
  </si>
  <si>
    <t>Մետաղական ելարանների տեղադրում</t>
  </si>
  <si>
    <t xml:space="preserve">Ներդիր դետալներ </t>
  </si>
  <si>
    <t>Մետաղական կոնստրուկցիաների երկշերտ յուղաներկում</t>
  </si>
  <si>
    <t>Ընդամենը Կ1</t>
  </si>
  <si>
    <t>ԱԱՀ - 20%</t>
  </si>
  <si>
    <t xml:space="preserve">Խրամուղու և փոսորակների լրամշակում ձեռքով, հատակի հարթեցմամբ </t>
  </si>
  <si>
    <t>Ընդամենը I.1.</t>
  </si>
  <si>
    <t>Խրամուղու և փոսորակների մշակում IV կարգի գրունտներում,  բարձելով ա/մ</t>
  </si>
  <si>
    <t>Ընդամենը I.2.</t>
  </si>
  <si>
    <t>Ընդամենը I.3.</t>
  </si>
  <si>
    <t>I.1. Հողային աշխատանքներ</t>
  </si>
  <si>
    <r>
      <t>Բարձած ասֆալտբետոնի տեղափոխում 5</t>
    </r>
    <r>
      <rPr>
        <sz val="10"/>
        <color indexed="8"/>
        <rFont val="Sylfaen"/>
        <family val="1"/>
        <charset val="204"/>
      </rPr>
      <t>.0</t>
    </r>
    <r>
      <rPr>
        <sz val="10"/>
        <rFont val="Sylfaen"/>
        <family val="1"/>
        <charset val="204"/>
      </rPr>
      <t xml:space="preserve"> կմ թափոնակույտ</t>
    </r>
  </si>
  <si>
    <t>Խրամուղու և փոսորակների մշակում III կարգի գրունտներում,  բարձելով ա/մ</t>
  </si>
  <si>
    <t>Խրամուղու և փոսորակների մշակում V կարգի գրունտներում,  բարձելով ա/մ</t>
  </si>
  <si>
    <t>Խրամուղու և փոսորակների ետլիցք ավազով` տոփանումով</t>
  </si>
  <si>
    <t>I.2. Տեխնոլոգիական աշխատանքներ</t>
  </si>
  <si>
    <t>I.3. Շինարարական աշխատանքներ</t>
  </si>
  <si>
    <t>I.II. Մուտքագծերի վերակառուցում</t>
  </si>
  <si>
    <t>I.II. 1. Քանդման և ապամոնտաժման աշխատանքներ</t>
  </si>
  <si>
    <t>Գոյություն ունեցող դիտահորերի ծածկի սալերի ապամոնտաժում, բարձելով ա/մ</t>
  </si>
  <si>
    <t>Բարձած ծածկի սալերի տեխափոխում 2.0 կմ, հանձնելով շահագործող կազմակերպությանը</t>
  </si>
  <si>
    <t>Գոյություն ունեցող բետոնե դիտահորերի պատերի և հիմքի քանդում, բարձելով ա/մ</t>
  </si>
  <si>
    <t>Շին. աղբի տեխափոխում 5,0 կմ թափոնակույտ</t>
  </si>
  <si>
    <t>Ընդամենը I.II. 1.</t>
  </si>
  <si>
    <t>I.II. 2. Հողային աշխատանքներ</t>
  </si>
  <si>
    <t>Ընդամենը I.II. 2.</t>
  </si>
  <si>
    <t>I.II. 3. Տեխնոլոգիական աշխատանքներ</t>
  </si>
  <si>
    <t>Կոյուղու DN100(GF) SN4 տիպի պոլիէթիլենե լայնուկավոր ակոսավոր խողովակների մոնտաժում, փորձարկումով</t>
  </si>
  <si>
    <t xml:space="preserve">Ընդամենը I.II. 3. </t>
  </si>
  <si>
    <r>
      <t>Բարձած գրունտի տեղափոխում 5</t>
    </r>
    <r>
      <rPr>
        <sz val="10"/>
        <color indexed="8"/>
        <rFont val="Sylfaen"/>
        <family val="1"/>
        <charset val="204"/>
      </rPr>
      <t>.0</t>
    </r>
    <r>
      <rPr>
        <sz val="10"/>
        <rFont val="Sylfaen"/>
        <family val="1"/>
        <charset val="204"/>
      </rPr>
      <t xml:space="preserve"> կմ թափոնակույտ</t>
    </r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</si>
  <si>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ՀՀ ԱՐՄԱՎԻՐԻ ՄԱՐԶԻ ՓԱՐԱՔԱՐ ՀԱՄԱՅՆՔԻ ՓԱՐԱՔԱՐ ԳՅՈՒՂԻ ՍԵՎԱՆԻ ՓՈՂՈՑԻ ԿՈՅՈՒՂԱԳԾԻ ՎԵՐԱԿԱՌՈՒՑՈՒՄ</t>
    </r>
  </si>
  <si>
    <t>Քայքայված ասֆալտբետոնե ծածկույթի քանդում էքսկավատորով բարձելով ա/մ</t>
  </si>
  <si>
    <t>Ե/բ դիտահորեր ԳԴՀ-1-12, D=1.0, Hբան.=1,98-1,28</t>
  </si>
  <si>
    <t>ՀՀ ԱՐՄԱՎԻՐԻ ՄԱՐԶԻ ՓԱՐԱՔԱՐ ՀԱՄԱՅՆՔԻ ՓԱՐԱՔԱՐ ԳՅՈՒՂԻ ՍԵՎԱՆԻ ՓՈՂՈՑԻ ԿՈՅՈՒՂԱԳԾԻ ՎԵՐԱԿԱՌՈՒՑՈՒՄ</t>
  </si>
  <si>
    <t xml:space="preserve"> Ընդամենը  Կ1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</si>
</sst>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0.000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b/>
      <i/>
      <sz val="11"/>
      <name val="Sylfaen"/>
      <family val="1"/>
      <charset val="204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Sylfaen"/>
      <family val="1"/>
    </font>
    <font>
      <sz val="10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4">
    <xf numFmtId="0" fontId="0" fillId="0" borderId="0" xfId="0"/>
    <xf numFmtId="165" fontId="5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0" fillId="0" borderId="0" xfId="0" applyAlignment="1">
      <alignment horizontal="left" vertical="center"/>
    </xf>
    <xf numFmtId="9" fontId="5" fillId="0" borderId="1" xfId="2" applyFont="1" applyFill="1" applyBorder="1" applyAlignment="1">
      <alignment horizontal="center" vertical="center" wrapText="1"/>
    </xf>
    <xf numFmtId="0" fontId="5" fillId="0" borderId="0" xfId="3" applyFont="1"/>
    <xf numFmtId="0" fontId="5" fillId="0" borderId="0" xfId="1" applyFont="1"/>
    <xf numFmtId="0" fontId="10" fillId="0" borderId="0" xfId="3" applyFont="1"/>
    <xf numFmtId="165" fontId="18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168" fontId="0" fillId="0" borderId="0" xfId="0" applyNumberFormat="1"/>
    <xf numFmtId="168" fontId="21" fillId="0" borderId="0" xfId="0" applyNumberFormat="1" applyFont="1"/>
    <xf numFmtId="0" fontId="17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Continuous" vertical="center"/>
    </xf>
    <xf numFmtId="0" fontId="19" fillId="0" borderId="2" xfId="3" applyFont="1" applyBorder="1" applyAlignment="1">
      <alignment horizontal="center" vertical="center" wrapText="1"/>
    </xf>
    <xf numFmtId="0" fontId="19" fillId="0" borderId="3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top" wrapText="1"/>
    </xf>
    <xf numFmtId="0" fontId="5" fillId="0" borderId="1" xfId="3" applyFont="1" applyBorder="1"/>
    <xf numFmtId="2" fontId="19" fillId="0" borderId="1" xfId="3" applyNumberFormat="1" applyFont="1" applyBorder="1" applyAlignment="1">
      <alignment horizontal="center" vertical="center" wrapText="1"/>
    </xf>
    <xf numFmtId="3" fontId="18" fillId="0" borderId="1" xfId="2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1" xfId="3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6" fillId="0" borderId="4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6" fillId="0" borderId="1" xfId="20" applyFont="1" applyBorder="1" applyAlignment="1">
      <alignment horizontal="center" wrapText="1"/>
    </xf>
    <xf numFmtId="0" fontId="16" fillId="0" borderId="1" xfId="20" applyFont="1" applyBorder="1" applyAlignment="1">
      <alignment horizontal="center" vertical="center" wrapText="1"/>
    </xf>
    <xf numFmtId="0" fontId="25" fillId="0" borderId="0" xfId="3" applyFont="1" applyFill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2" fillId="0" borderId="1" xfId="3" applyFont="1" applyFill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3">
    <cellStyle name="Normal" xfId="0" builtinId="0"/>
    <cellStyle name="Normal 10" xfId="5"/>
    <cellStyle name="Normal 10 2" xfId="14"/>
    <cellStyle name="Normal 10 2 2" xfId="9"/>
    <cellStyle name="Normal 10 2 3" xfId="10"/>
    <cellStyle name="Normal 11" xfId="3"/>
    <cellStyle name="Normal 2" xfId="1"/>
    <cellStyle name="Normal 2 2" xfId="16"/>
    <cellStyle name="Normal 2 2 2" xfId="11"/>
    <cellStyle name="Normal 2 2 2 2 2 2" xfId="17"/>
    <cellStyle name="Normal 23 2" xfId="8"/>
    <cellStyle name="Normal 24" xfId="12"/>
    <cellStyle name="Normal 27" xfId="18"/>
    <cellStyle name="Normal 3" xfId="15"/>
    <cellStyle name="Normal 3 2" xfId="19"/>
    <cellStyle name="Normal 4" xfId="20"/>
    <cellStyle name="Normal 4 2" xfId="6"/>
    <cellStyle name="Normal 5" xfId="21"/>
    <cellStyle name="Normal 6" xfId="22"/>
    <cellStyle name="Normal 7" xfId="23"/>
    <cellStyle name="Normal 8" xfId="4"/>
    <cellStyle name="Normal 9" xfId="24"/>
    <cellStyle name="Percent 2" xfId="2"/>
    <cellStyle name="Percent 2 2" xfId="25"/>
    <cellStyle name="Percent 3" xfId="26"/>
    <cellStyle name="Percent 3 2" xfId="27"/>
    <cellStyle name="Percent 4" xfId="7"/>
    <cellStyle name="Percent 5" xfId="28"/>
    <cellStyle name="Percent 5 2" xfId="29"/>
    <cellStyle name="Обычный 2" xfId="30"/>
    <cellStyle name="Обычный 3 2" xfId="13"/>
    <cellStyle name="Процентный 2" xfId="31"/>
    <cellStyle name="Финансовы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S169"/>
  <sheetViews>
    <sheetView view="pageBreakPreview" zoomScaleNormal="100" zoomScaleSheetLayoutView="100" workbookViewId="0">
      <selection activeCell="D7" sqref="D7"/>
    </sheetView>
  </sheetViews>
  <sheetFormatPr defaultRowHeight="15" x14ac:dyDescent="0.3"/>
  <cols>
    <col min="1" max="1" width="18" style="5" customWidth="1"/>
    <col min="2" max="2" width="46.5703125" style="5" customWidth="1"/>
    <col min="3" max="3" width="22.7109375" style="5" bestFit="1" customWidth="1"/>
    <col min="4" max="4" width="9.7109375" style="5" bestFit="1" customWidth="1"/>
    <col min="5" max="5" width="15.28515625" style="5" customWidth="1"/>
    <col min="6" max="256" width="9.140625" style="5"/>
    <col min="257" max="257" width="18" style="5" customWidth="1"/>
    <col min="258" max="258" width="54.28515625" style="5" customWidth="1"/>
    <col min="259" max="259" width="21.7109375" style="5" customWidth="1"/>
    <col min="260" max="260" width="9.140625" style="5"/>
    <col min="261" max="261" width="15.28515625" style="5" customWidth="1"/>
    <col min="262" max="512" width="9.140625" style="5"/>
    <col min="513" max="513" width="18" style="5" customWidth="1"/>
    <col min="514" max="514" width="54.28515625" style="5" customWidth="1"/>
    <col min="515" max="515" width="21.7109375" style="5" customWidth="1"/>
    <col min="516" max="516" width="9.140625" style="5"/>
    <col min="517" max="517" width="15.28515625" style="5" customWidth="1"/>
    <col min="518" max="768" width="9.140625" style="5"/>
    <col min="769" max="769" width="18" style="5" customWidth="1"/>
    <col min="770" max="770" width="54.28515625" style="5" customWidth="1"/>
    <col min="771" max="771" width="21.7109375" style="5" customWidth="1"/>
    <col min="772" max="772" width="9.140625" style="5"/>
    <col min="773" max="773" width="15.28515625" style="5" customWidth="1"/>
    <col min="774" max="1024" width="9.140625" style="5"/>
    <col min="1025" max="1025" width="18" style="5" customWidth="1"/>
    <col min="1026" max="1026" width="54.28515625" style="5" customWidth="1"/>
    <col min="1027" max="1027" width="21.7109375" style="5" customWidth="1"/>
    <col min="1028" max="1028" width="9.140625" style="5"/>
    <col min="1029" max="1029" width="15.28515625" style="5" customWidth="1"/>
    <col min="1030" max="1280" width="9.140625" style="5"/>
    <col min="1281" max="1281" width="18" style="5" customWidth="1"/>
    <col min="1282" max="1282" width="54.28515625" style="5" customWidth="1"/>
    <col min="1283" max="1283" width="21.7109375" style="5" customWidth="1"/>
    <col min="1284" max="1284" width="9.140625" style="5"/>
    <col min="1285" max="1285" width="15.28515625" style="5" customWidth="1"/>
    <col min="1286" max="1536" width="9.140625" style="5"/>
    <col min="1537" max="1537" width="18" style="5" customWidth="1"/>
    <col min="1538" max="1538" width="54.28515625" style="5" customWidth="1"/>
    <col min="1539" max="1539" width="21.7109375" style="5" customWidth="1"/>
    <col min="1540" max="1540" width="9.140625" style="5"/>
    <col min="1541" max="1541" width="15.28515625" style="5" customWidth="1"/>
    <col min="1542" max="1792" width="9.140625" style="5"/>
    <col min="1793" max="1793" width="18" style="5" customWidth="1"/>
    <col min="1794" max="1794" width="54.28515625" style="5" customWidth="1"/>
    <col min="1795" max="1795" width="21.7109375" style="5" customWidth="1"/>
    <col min="1796" max="1796" width="9.140625" style="5"/>
    <col min="1797" max="1797" width="15.28515625" style="5" customWidth="1"/>
    <col min="1798" max="2048" width="9.140625" style="5"/>
    <col min="2049" max="2049" width="18" style="5" customWidth="1"/>
    <col min="2050" max="2050" width="54.28515625" style="5" customWidth="1"/>
    <col min="2051" max="2051" width="21.7109375" style="5" customWidth="1"/>
    <col min="2052" max="2052" width="9.140625" style="5"/>
    <col min="2053" max="2053" width="15.28515625" style="5" customWidth="1"/>
    <col min="2054" max="2304" width="9.140625" style="5"/>
    <col min="2305" max="2305" width="18" style="5" customWidth="1"/>
    <col min="2306" max="2306" width="54.28515625" style="5" customWidth="1"/>
    <col min="2307" max="2307" width="21.7109375" style="5" customWidth="1"/>
    <col min="2308" max="2308" width="9.140625" style="5"/>
    <col min="2309" max="2309" width="15.28515625" style="5" customWidth="1"/>
    <col min="2310" max="2560" width="9.140625" style="5"/>
    <col min="2561" max="2561" width="18" style="5" customWidth="1"/>
    <col min="2562" max="2562" width="54.28515625" style="5" customWidth="1"/>
    <col min="2563" max="2563" width="21.7109375" style="5" customWidth="1"/>
    <col min="2564" max="2564" width="9.140625" style="5"/>
    <col min="2565" max="2565" width="15.28515625" style="5" customWidth="1"/>
    <col min="2566" max="2816" width="9.140625" style="5"/>
    <col min="2817" max="2817" width="18" style="5" customWidth="1"/>
    <col min="2818" max="2818" width="54.28515625" style="5" customWidth="1"/>
    <col min="2819" max="2819" width="21.7109375" style="5" customWidth="1"/>
    <col min="2820" max="2820" width="9.140625" style="5"/>
    <col min="2821" max="2821" width="15.28515625" style="5" customWidth="1"/>
    <col min="2822" max="3072" width="9.140625" style="5"/>
    <col min="3073" max="3073" width="18" style="5" customWidth="1"/>
    <col min="3074" max="3074" width="54.28515625" style="5" customWidth="1"/>
    <col min="3075" max="3075" width="21.7109375" style="5" customWidth="1"/>
    <col min="3076" max="3076" width="9.140625" style="5"/>
    <col min="3077" max="3077" width="15.28515625" style="5" customWidth="1"/>
    <col min="3078" max="3328" width="9.140625" style="5"/>
    <col min="3329" max="3329" width="18" style="5" customWidth="1"/>
    <col min="3330" max="3330" width="54.28515625" style="5" customWidth="1"/>
    <col min="3331" max="3331" width="21.7109375" style="5" customWidth="1"/>
    <col min="3332" max="3332" width="9.140625" style="5"/>
    <col min="3333" max="3333" width="15.28515625" style="5" customWidth="1"/>
    <col min="3334" max="3584" width="9.140625" style="5"/>
    <col min="3585" max="3585" width="18" style="5" customWidth="1"/>
    <col min="3586" max="3586" width="54.28515625" style="5" customWidth="1"/>
    <col min="3587" max="3587" width="21.7109375" style="5" customWidth="1"/>
    <col min="3588" max="3588" width="9.140625" style="5"/>
    <col min="3589" max="3589" width="15.28515625" style="5" customWidth="1"/>
    <col min="3590" max="3840" width="9.140625" style="5"/>
    <col min="3841" max="3841" width="18" style="5" customWidth="1"/>
    <col min="3842" max="3842" width="54.28515625" style="5" customWidth="1"/>
    <col min="3843" max="3843" width="21.7109375" style="5" customWidth="1"/>
    <col min="3844" max="3844" width="9.140625" style="5"/>
    <col min="3845" max="3845" width="15.28515625" style="5" customWidth="1"/>
    <col min="3846" max="4096" width="9.140625" style="5"/>
    <col min="4097" max="4097" width="18" style="5" customWidth="1"/>
    <col min="4098" max="4098" width="54.28515625" style="5" customWidth="1"/>
    <col min="4099" max="4099" width="21.7109375" style="5" customWidth="1"/>
    <col min="4100" max="4100" width="9.140625" style="5"/>
    <col min="4101" max="4101" width="15.28515625" style="5" customWidth="1"/>
    <col min="4102" max="4352" width="9.140625" style="5"/>
    <col min="4353" max="4353" width="18" style="5" customWidth="1"/>
    <col min="4354" max="4354" width="54.28515625" style="5" customWidth="1"/>
    <col min="4355" max="4355" width="21.7109375" style="5" customWidth="1"/>
    <col min="4356" max="4356" width="9.140625" style="5"/>
    <col min="4357" max="4357" width="15.28515625" style="5" customWidth="1"/>
    <col min="4358" max="4608" width="9.140625" style="5"/>
    <col min="4609" max="4609" width="18" style="5" customWidth="1"/>
    <col min="4610" max="4610" width="54.28515625" style="5" customWidth="1"/>
    <col min="4611" max="4611" width="21.7109375" style="5" customWidth="1"/>
    <col min="4612" max="4612" width="9.140625" style="5"/>
    <col min="4613" max="4613" width="15.28515625" style="5" customWidth="1"/>
    <col min="4614" max="4864" width="9.140625" style="5"/>
    <col min="4865" max="4865" width="18" style="5" customWidth="1"/>
    <col min="4866" max="4866" width="54.28515625" style="5" customWidth="1"/>
    <col min="4867" max="4867" width="21.7109375" style="5" customWidth="1"/>
    <col min="4868" max="4868" width="9.140625" style="5"/>
    <col min="4869" max="4869" width="15.28515625" style="5" customWidth="1"/>
    <col min="4870" max="5120" width="9.140625" style="5"/>
    <col min="5121" max="5121" width="18" style="5" customWidth="1"/>
    <col min="5122" max="5122" width="54.28515625" style="5" customWidth="1"/>
    <col min="5123" max="5123" width="21.7109375" style="5" customWidth="1"/>
    <col min="5124" max="5124" width="9.140625" style="5"/>
    <col min="5125" max="5125" width="15.28515625" style="5" customWidth="1"/>
    <col min="5126" max="5376" width="9.140625" style="5"/>
    <col min="5377" max="5377" width="18" style="5" customWidth="1"/>
    <col min="5378" max="5378" width="54.28515625" style="5" customWidth="1"/>
    <col min="5379" max="5379" width="21.7109375" style="5" customWidth="1"/>
    <col min="5380" max="5380" width="9.140625" style="5"/>
    <col min="5381" max="5381" width="15.28515625" style="5" customWidth="1"/>
    <col min="5382" max="5632" width="9.140625" style="5"/>
    <col min="5633" max="5633" width="18" style="5" customWidth="1"/>
    <col min="5634" max="5634" width="54.28515625" style="5" customWidth="1"/>
    <col min="5635" max="5635" width="21.7109375" style="5" customWidth="1"/>
    <col min="5636" max="5636" width="9.140625" style="5"/>
    <col min="5637" max="5637" width="15.28515625" style="5" customWidth="1"/>
    <col min="5638" max="5888" width="9.140625" style="5"/>
    <col min="5889" max="5889" width="18" style="5" customWidth="1"/>
    <col min="5890" max="5890" width="54.28515625" style="5" customWidth="1"/>
    <col min="5891" max="5891" width="21.7109375" style="5" customWidth="1"/>
    <col min="5892" max="5892" width="9.140625" style="5"/>
    <col min="5893" max="5893" width="15.28515625" style="5" customWidth="1"/>
    <col min="5894" max="6144" width="9.140625" style="5"/>
    <col min="6145" max="6145" width="18" style="5" customWidth="1"/>
    <col min="6146" max="6146" width="54.28515625" style="5" customWidth="1"/>
    <col min="6147" max="6147" width="21.7109375" style="5" customWidth="1"/>
    <col min="6148" max="6148" width="9.140625" style="5"/>
    <col min="6149" max="6149" width="15.28515625" style="5" customWidth="1"/>
    <col min="6150" max="6400" width="9.140625" style="5"/>
    <col min="6401" max="6401" width="18" style="5" customWidth="1"/>
    <col min="6402" max="6402" width="54.28515625" style="5" customWidth="1"/>
    <col min="6403" max="6403" width="21.7109375" style="5" customWidth="1"/>
    <col min="6404" max="6404" width="9.140625" style="5"/>
    <col min="6405" max="6405" width="15.28515625" style="5" customWidth="1"/>
    <col min="6406" max="6656" width="9.140625" style="5"/>
    <col min="6657" max="6657" width="18" style="5" customWidth="1"/>
    <col min="6658" max="6658" width="54.28515625" style="5" customWidth="1"/>
    <col min="6659" max="6659" width="21.7109375" style="5" customWidth="1"/>
    <col min="6660" max="6660" width="9.140625" style="5"/>
    <col min="6661" max="6661" width="15.28515625" style="5" customWidth="1"/>
    <col min="6662" max="6912" width="9.140625" style="5"/>
    <col min="6913" max="6913" width="18" style="5" customWidth="1"/>
    <col min="6914" max="6914" width="54.28515625" style="5" customWidth="1"/>
    <col min="6915" max="6915" width="21.7109375" style="5" customWidth="1"/>
    <col min="6916" max="6916" width="9.140625" style="5"/>
    <col min="6917" max="6917" width="15.28515625" style="5" customWidth="1"/>
    <col min="6918" max="7168" width="9.140625" style="5"/>
    <col min="7169" max="7169" width="18" style="5" customWidth="1"/>
    <col min="7170" max="7170" width="54.28515625" style="5" customWidth="1"/>
    <col min="7171" max="7171" width="21.7109375" style="5" customWidth="1"/>
    <col min="7172" max="7172" width="9.140625" style="5"/>
    <col min="7173" max="7173" width="15.28515625" style="5" customWidth="1"/>
    <col min="7174" max="7424" width="9.140625" style="5"/>
    <col min="7425" max="7425" width="18" style="5" customWidth="1"/>
    <col min="7426" max="7426" width="54.28515625" style="5" customWidth="1"/>
    <col min="7427" max="7427" width="21.7109375" style="5" customWidth="1"/>
    <col min="7428" max="7428" width="9.140625" style="5"/>
    <col min="7429" max="7429" width="15.28515625" style="5" customWidth="1"/>
    <col min="7430" max="7680" width="9.140625" style="5"/>
    <col min="7681" max="7681" width="18" style="5" customWidth="1"/>
    <col min="7682" max="7682" width="54.28515625" style="5" customWidth="1"/>
    <col min="7683" max="7683" width="21.7109375" style="5" customWidth="1"/>
    <col min="7684" max="7684" width="9.140625" style="5"/>
    <col min="7685" max="7685" width="15.28515625" style="5" customWidth="1"/>
    <col min="7686" max="7936" width="9.140625" style="5"/>
    <col min="7937" max="7937" width="18" style="5" customWidth="1"/>
    <col min="7938" max="7938" width="54.28515625" style="5" customWidth="1"/>
    <col min="7939" max="7939" width="21.7109375" style="5" customWidth="1"/>
    <col min="7940" max="7940" width="9.140625" style="5"/>
    <col min="7941" max="7941" width="15.28515625" style="5" customWidth="1"/>
    <col min="7942" max="8192" width="9.140625" style="5"/>
    <col min="8193" max="8193" width="18" style="5" customWidth="1"/>
    <col min="8194" max="8194" width="54.28515625" style="5" customWidth="1"/>
    <col min="8195" max="8195" width="21.7109375" style="5" customWidth="1"/>
    <col min="8196" max="8196" width="9.140625" style="5"/>
    <col min="8197" max="8197" width="15.28515625" style="5" customWidth="1"/>
    <col min="8198" max="8448" width="9.140625" style="5"/>
    <col min="8449" max="8449" width="18" style="5" customWidth="1"/>
    <col min="8450" max="8450" width="54.28515625" style="5" customWidth="1"/>
    <col min="8451" max="8451" width="21.7109375" style="5" customWidth="1"/>
    <col min="8452" max="8452" width="9.140625" style="5"/>
    <col min="8453" max="8453" width="15.28515625" style="5" customWidth="1"/>
    <col min="8454" max="8704" width="9.140625" style="5"/>
    <col min="8705" max="8705" width="18" style="5" customWidth="1"/>
    <col min="8706" max="8706" width="54.28515625" style="5" customWidth="1"/>
    <col min="8707" max="8707" width="21.7109375" style="5" customWidth="1"/>
    <col min="8708" max="8708" width="9.140625" style="5"/>
    <col min="8709" max="8709" width="15.28515625" style="5" customWidth="1"/>
    <col min="8710" max="8960" width="9.140625" style="5"/>
    <col min="8961" max="8961" width="18" style="5" customWidth="1"/>
    <col min="8962" max="8962" width="54.28515625" style="5" customWidth="1"/>
    <col min="8963" max="8963" width="21.7109375" style="5" customWidth="1"/>
    <col min="8964" max="8964" width="9.140625" style="5"/>
    <col min="8965" max="8965" width="15.28515625" style="5" customWidth="1"/>
    <col min="8966" max="9216" width="9.140625" style="5"/>
    <col min="9217" max="9217" width="18" style="5" customWidth="1"/>
    <col min="9218" max="9218" width="54.28515625" style="5" customWidth="1"/>
    <col min="9219" max="9219" width="21.7109375" style="5" customWidth="1"/>
    <col min="9220" max="9220" width="9.140625" style="5"/>
    <col min="9221" max="9221" width="15.28515625" style="5" customWidth="1"/>
    <col min="9222" max="9472" width="9.140625" style="5"/>
    <col min="9473" max="9473" width="18" style="5" customWidth="1"/>
    <col min="9474" max="9474" width="54.28515625" style="5" customWidth="1"/>
    <col min="9475" max="9475" width="21.7109375" style="5" customWidth="1"/>
    <col min="9476" max="9476" width="9.140625" style="5"/>
    <col min="9477" max="9477" width="15.28515625" style="5" customWidth="1"/>
    <col min="9478" max="9728" width="9.140625" style="5"/>
    <col min="9729" max="9729" width="18" style="5" customWidth="1"/>
    <col min="9730" max="9730" width="54.28515625" style="5" customWidth="1"/>
    <col min="9731" max="9731" width="21.7109375" style="5" customWidth="1"/>
    <col min="9732" max="9732" width="9.140625" style="5"/>
    <col min="9733" max="9733" width="15.28515625" style="5" customWidth="1"/>
    <col min="9734" max="9984" width="9.140625" style="5"/>
    <col min="9985" max="9985" width="18" style="5" customWidth="1"/>
    <col min="9986" max="9986" width="54.28515625" style="5" customWidth="1"/>
    <col min="9987" max="9987" width="21.7109375" style="5" customWidth="1"/>
    <col min="9988" max="9988" width="9.140625" style="5"/>
    <col min="9989" max="9989" width="15.28515625" style="5" customWidth="1"/>
    <col min="9990" max="10240" width="9.140625" style="5"/>
    <col min="10241" max="10241" width="18" style="5" customWidth="1"/>
    <col min="10242" max="10242" width="54.28515625" style="5" customWidth="1"/>
    <col min="10243" max="10243" width="21.7109375" style="5" customWidth="1"/>
    <col min="10244" max="10244" width="9.140625" style="5"/>
    <col min="10245" max="10245" width="15.28515625" style="5" customWidth="1"/>
    <col min="10246" max="10496" width="9.140625" style="5"/>
    <col min="10497" max="10497" width="18" style="5" customWidth="1"/>
    <col min="10498" max="10498" width="54.28515625" style="5" customWidth="1"/>
    <col min="10499" max="10499" width="21.7109375" style="5" customWidth="1"/>
    <col min="10500" max="10500" width="9.140625" style="5"/>
    <col min="10501" max="10501" width="15.28515625" style="5" customWidth="1"/>
    <col min="10502" max="10752" width="9.140625" style="5"/>
    <col min="10753" max="10753" width="18" style="5" customWidth="1"/>
    <col min="10754" max="10754" width="54.28515625" style="5" customWidth="1"/>
    <col min="10755" max="10755" width="21.7109375" style="5" customWidth="1"/>
    <col min="10756" max="10756" width="9.140625" style="5"/>
    <col min="10757" max="10757" width="15.28515625" style="5" customWidth="1"/>
    <col min="10758" max="11008" width="9.140625" style="5"/>
    <col min="11009" max="11009" width="18" style="5" customWidth="1"/>
    <col min="11010" max="11010" width="54.28515625" style="5" customWidth="1"/>
    <col min="11011" max="11011" width="21.7109375" style="5" customWidth="1"/>
    <col min="11012" max="11012" width="9.140625" style="5"/>
    <col min="11013" max="11013" width="15.28515625" style="5" customWidth="1"/>
    <col min="11014" max="11264" width="9.140625" style="5"/>
    <col min="11265" max="11265" width="18" style="5" customWidth="1"/>
    <col min="11266" max="11266" width="54.28515625" style="5" customWidth="1"/>
    <col min="11267" max="11267" width="21.7109375" style="5" customWidth="1"/>
    <col min="11268" max="11268" width="9.140625" style="5"/>
    <col min="11269" max="11269" width="15.28515625" style="5" customWidth="1"/>
    <col min="11270" max="11520" width="9.140625" style="5"/>
    <col min="11521" max="11521" width="18" style="5" customWidth="1"/>
    <col min="11522" max="11522" width="54.28515625" style="5" customWidth="1"/>
    <col min="11523" max="11523" width="21.7109375" style="5" customWidth="1"/>
    <col min="11524" max="11524" width="9.140625" style="5"/>
    <col min="11525" max="11525" width="15.28515625" style="5" customWidth="1"/>
    <col min="11526" max="11776" width="9.140625" style="5"/>
    <col min="11777" max="11777" width="18" style="5" customWidth="1"/>
    <col min="11778" max="11778" width="54.28515625" style="5" customWidth="1"/>
    <col min="11779" max="11779" width="21.7109375" style="5" customWidth="1"/>
    <col min="11780" max="11780" width="9.140625" style="5"/>
    <col min="11781" max="11781" width="15.28515625" style="5" customWidth="1"/>
    <col min="11782" max="12032" width="9.140625" style="5"/>
    <col min="12033" max="12033" width="18" style="5" customWidth="1"/>
    <col min="12034" max="12034" width="54.28515625" style="5" customWidth="1"/>
    <col min="12035" max="12035" width="21.7109375" style="5" customWidth="1"/>
    <col min="12036" max="12036" width="9.140625" style="5"/>
    <col min="12037" max="12037" width="15.28515625" style="5" customWidth="1"/>
    <col min="12038" max="12288" width="9.140625" style="5"/>
    <col min="12289" max="12289" width="18" style="5" customWidth="1"/>
    <col min="12290" max="12290" width="54.28515625" style="5" customWidth="1"/>
    <col min="12291" max="12291" width="21.7109375" style="5" customWidth="1"/>
    <col min="12292" max="12292" width="9.140625" style="5"/>
    <col min="12293" max="12293" width="15.28515625" style="5" customWidth="1"/>
    <col min="12294" max="12544" width="9.140625" style="5"/>
    <col min="12545" max="12545" width="18" style="5" customWidth="1"/>
    <col min="12546" max="12546" width="54.28515625" style="5" customWidth="1"/>
    <col min="12547" max="12547" width="21.7109375" style="5" customWidth="1"/>
    <col min="12548" max="12548" width="9.140625" style="5"/>
    <col min="12549" max="12549" width="15.28515625" style="5" customWidth="1"/>
    <col min="12550" max="12800" width="9.140625" style="5"/>
    <col min="12801" max="12801" width="18" style="5" customWidth="1"/>
    <col min="12802" max="12802" width="54.28515625" style="5" customWidth="1"/>
    <col min="12803" max="12803" width="21.7109375" style="5" customWidth="1"/>
    <col min="12804" max="12804" width="9.140625" style="5"/>
    <col min="12805" max="12805" width="15.28515625" style="5" customWidth="1"/>
    <col min="12806" max="13056" width="9.140625" style="5"/>
    <col min="13057" max="13057" width="18" style="5" customWidth="1"/>
    <col min="13058" max="13058" width="54.28515625" style="5" customWidth="1"/>
    <col min="13059" max="13059" width="21.7109375" style="5" customWidth="1"/>
    <col min="13060" max="13060" width="9.140625" style="5"/>
    <col min="13061" max="13061" width="15.28515625" style="5" customWidth="1"/>
    <col min="13062" max="13312" width="9.140625" style="5"/>
    <col min="13313" max="13313" width="18" style="5" customWidth="1"/>
    <col min="13314" max="13314" width="54.28515625" style="5" customWidth="1"/>
    <col min="13315" max="13315" width="21.7109375" style="5" customWidth="1"/>
    <col min="13316" max="13316" width="9.140625" style="5"/>
    <col min="13317" max="13317" width="15.28515625" style="5" customWidth="1"/>
    <col min="13318" max="13568" width="9.140625" style="5"/>
    <col min="13569" max="13569" width="18" style="5" customWidth="1"/>
    <col min="13570" max="13570" width="54.28515625" style="5" customWidth="1"/>
    <col min="13571" max="13571" width="21.7109375" style="5" customWidth="1"/>
    <col min="13572" max="13572" width="9.140625" style="5"/>
    <col min="13573" max="13573" width="15.28515625" style="5" customWidth="1"/>
    <col min="13574" max="13824" width="9.140625" style="5"/>
    <col min="13825" max="13825" width="18" style="5" customWidth="1"/>
    <col min="13826" max="13826" width="54.28515625" style="5" customWidth="1"/>
    <col min="13827" max="13827" width="21.7109375" style="5" customWidth="1"/>
    <col min="13828" max="13828" width="9.140625" style="5"/>
    <col min="13829" max="13829" width="15.28515625" style="5" customWidth="1"/>
    <col min="13830" max="14080" width="9.140625" style="5"/>
    <col min="14081" max="14081" width="18" style="5" customWidth="1"/>
    <col min="14082" max="14082" width="54.28515625" style="5" customWidth="1"/>
    <col min="14083" max="14083" width="21.7109375" style="5" customWidth="1"/>
    <col min="14084" max="14084" width="9.140625" style="5"/>
    <col min="14085" max="14085" width="15.28515625" style="5" customWidth="1"/>
    <col min="14086" max="14336" width="9.140625" style="5"/>
    <col min="14337" max="14337" width="18" style="5" customWidth="1"/>
    <col min="14338" max="14338" width="54.28515625" style="5" customWidth="1"/>
    <col min="14339" max="14339" width="21.7109375" style="5" customWidth="1"/>
    <col min="14340" max="14340" width="9.140625" style="5"/>
    <col min="14341" max="14341" width="15.28515625" style="5" customWidth="1"/>
    <col min="14342" max="14592" width="9.140625" style="5"/>
    <col min="14593" max="14593" width="18" style="5" customWidth="1"/>
    <col min="14594" max="14594" width="54.28515625" style="5" customWidth="1"/>
    <col min="14595" max="14595" width="21.7109375" style="5" customWidth="1"/>
    <col min="14596" max="14596" width="9.140625" style="5"/>
    <col min="14597" max="14597" width="15.28515625" style="5" customWidth="1"/>
    <col min="14598" max="14848" width="9.140625" style="5"/>
    <col min="14849" max="14849" width="18" style="5" customWidth="1"/>
    <col min="14850" max="14850" width="54.28515625" style="5" customWidth="1"/>
    <col min="14851" max="14851" width="21.7109375" style="5" customWidth="1"/>
    <col min="14852" max="14852" width="9.140625" style="5"/>
    <col min="14853" max="14853" width="15.28515625" style="5" customWidth="1"/>
    <col min="14854" max="15104" width="9.140625" style="5"/>
    <col min="15105" max="15105" width="18" style="5" customWidth="1"/>
    <col min="15106" max="15106" width="54.28515625" style="5" customWidth="1"/>
    <col min="15107" max="15107" width="21.7109375" style="5" customWidth="1"/>
    <col min="15108" max="15108" width="9.140625" style="5"/>
    <col min="15109" max="15109" width="15.28515625" style="5" customWidth="1"/>
    <col min="15110" max="15360" width="9.140625" style="5"/>
    <col min="15361" max="15361" width="18" style="5" customWidth="1"/>
    <col min="15362" max="15362" width="54.28515625" style="5" customWidth="1"/>
    <col min="15363" max="15363" width="21.7109375" style="5" customWidth="1"/>
    <col min="15364" max="15364" width="9.140625" style="5"/>
    <col min="15365" max="15365" width="15.28515625" style="5" customWidth="1"/>
    <col min="15366" max="15616" width="9.140625" style="5"/>
    <col min="15617" max="15617" width="18" style="5" customWidth="1"/>
    <col min="15618" max="15618" width="54.28515625" style="5" customWidth="1"/>
    <col min="15619" max="15619" width="21.7109375" style="5" customWidth="1"/>
    <col min="15620" max="15620" width="9.140625" style="5"/>
    <col min="15621" max="15621" width="15.28515625" style="5" customWidth="1"/>
    <col min="15622" max="15872" width="9.140625" style="5"/>
    <col min="15873" max="15873" width="18" style="5" customWidth="1"/>
    <col min="15874" max="15874" width="54.28515625" style="5" customWidth="1"/>
    <col min="15875" max="15875" width="21.7109375" style="5" customWidth="1"/>
    <col min="15876" max="15876" width="9.140625" style="5"/>
    <col min="15877" max="15877" width="15.28515625" style="5" customWidth="1"/>
    <col min="15878" max="16128" width="9.140625" style="5"/>
    <col min="16129" max="16129" width="18" style="5" customWidth="1"/>
    <col min="16130" max="16130" width="54.28515625" style="5" customWidth="1"/>
    <col min="16131" max="16131" width="21.7109375" style="5" customWidth="1"/>
    <col min="16132" max="16132" width="9.140625" style="5"/>
    <col min="16133" max="16133" width="15.28515625" style="5" customWidth="1"/>
    <col min="16134" max="16384" width="9.140625" style="5"/>
  </cols>
  <sheetData>
    <row r="1" spans="1:253" ht="77.25" customHeight="1" x14ac:dyDescent="0.3">
      <c r="A1" s="48" t="s">
        <v>67</v>
      </c>
      <c r="B1" s="48"/>
      <c r="C1" s="48"/>
      <c r="D1" s="48"/>
    </row>
    <row r="2" spans="1:253" ht="21.6" customHeight="1" x14ac:dyDescent="0.3"/>
    <row r="3" spans="1:253" ht="28.15" customHeight="1" x14ac:dyDescent="0.3">
      <c r="A3" s="49" t="s">
        <v>8</v>
      </c>
      <c r="B3" s="49"/>
      <c r="C3" s="49"/>
      <c r="D3" s="49"/>
    </row>
    <row r="4" spans="1:253" ht="37.5" customHeight="1" thickBot="1" x14ac:dyDescent="0.35">
      <c r="B4" s="18"/>
      <c r="C4" s="18"/>
    </row>
    <row r="5" spans="1:253" ht="39" customHeight="1" thickTop="1" thickBot="1" x14ac:dyDescent="0.35">
      <c r="A5" s="19" t="s">
        <v>9</v>
      </c>
      <c r="B5" s="20" t="s">
        <v>24</v>
      </c>
      <c r="C5" s="20" t="s">
        <v>7</v>
      </c>
      <c r="D5" s="20" t="s">
        <v>15</v>
      </c>
    </row>
    <row r="6" spans="1:253" ht="27.75" customHeight="1" thickTop="1" x14ac:dyDescent="0.3">
      <c r="A6" s="44" t="s">
        <v>25</v>
      </c>
      <c r="B6" s="21" t="s">
        <v>26</v>
      </c>
      <c r="C6" s="22"/>
      <c r="D6" s="25">
        <v>100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pans="1:253" ht="15" customHeight="1" x14ac:dyDescent="0.3">
      <c r="A7" s="45" t="s">
        <v>68</v>
      </c>
      <c r="B7" s="45"/>
      <c r="C7" s="23"/>
      <c r="D7" s="25">
        <f>SUM(D6:D6)</f>
        <v>100</v>
      </c>
    </row>
    <row r="8" spans="1:253" ht="15.75" x14ac:dyDescent="0.3">
      <c r="A8" s="46" t="s">
        <v>14</v>
      </c>
      <c r="B8" s="46"/>
      <c r="C8" s="26"/>
      <c r="D8" s="24"/>
    </row>
    <row r="9" spans="1:253" x14ac:dyDescent="0.3">
      <c r="A9" s="47" t="s">
        <v>23</v>
      </c>
      <c r="B9" s="47"/>
      <c r="C9" s="26"/>
      <c r="D9" s="24"/>
    </row>
    <row r="148" spans="2:4" ht="42" customHeight="1" x14ac:dyDescent="0.3">
      <c r="B148" s="5" t="s">
        <v>10</v>
      </c>
    </row>
    <row r="155" spans="2:4" ht="32.25" customHeight="1" x14ac:dyDescent="0.3"/>
    <row r="157" spans="2:4" x14ac:dyDescent="0.3">
      <c r="B157" s="5" t="s">
        <v>11</v>
      </c>
      <c r="D157" s="5">
        <v>1</v>
      </c>
    </row>
    <row r="169" spans="1:1" ht="15.75" x14ac:dyDescent="0.3">
      <c r="A169" s="7" t="s">
        <v>12</v>
      </c>
    </row>
  </sheetData>
  <mergeCells count="5">
    <mergeCell ref="A7:B7"/>
    <mergeCell ref="A8:B8"/>
    <mergeCell ref="A9:B9"/>
    <mergeCell ref="A1:D1"/>
    <mergeCell ref="A3:D3"/>
  </mergeCells>
  <printOptions horizontalCentered="1"/>
  <pageMargins left="0.74803149606299202" right="0.23622047244094499" top="0.55118110236220497" bottom="0.511811023622047" header="0.23622047244094499" footer="0.23622047244094499"/>
  <pageSetup paperSize="9" scale="95" firstPageNumber="2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63"/>
  <sheetViews>
    <sheetView tabSelected="1" view="pageBreakPreview" zoomScaleNormal="100" zoomScaleSheetLayoutView="100" workbookViewId="0">
      <selection activeCell="F13" sqref="F13"/>
    </sheetView>
  </sheetViews>
  <sheetFormatPr defaultRowHeight="15" x14ac:dyDescent="0.25"/>
  <cols>
    <col min="1" max="1" width="4" bestFit="1" customWidth="1"/>
    <col min="2" max="2" width="50.5703125" customWidth="1"/>
    <col min="3" max="3" width="6" customWidth="1"/>
    <col min="4" max="4" width="8.42578125" bestFit="1" customWidth="1"/>
    <col min="5" max="5" width="9.7109375" customWidth="1"/>
    <col min="6" max="6" width="13.5703125" customWidth="1"/>
    <col min="7" max="7" width="10" style="9" bestFit="1" customWidth="1"/>
    <col min="8" max="8" width="10.140625" bestFit="1" customWidth="1"/>
    <col min="9" max="9" width="14" bestFit="1" customWidth="1"/>
  </cols>
  <sheetData>
    <row r="2" spans="1:9" ht="51" customHeight="1" x14ac:dyDescent="0.25">
      <c r="A2" s="52" t="s">
        <v>64</v>
      </c>
      <c r="B2" s="52"/>
      <c r="C2" s="52"/>
      <c r="D2" s="52"/>
      <c r="E2" s="52"/>
      <c r="F2" s="52"/>
      <c r="G2" s="52"/>
    </row>
    <row r="4" spans="1:9" ht="18" x14ac:dyDescent="0.25">
      <c r="B4" s="53" t="s">
        <v>13</v>
      </c>
      <c r="C4" s="53"/>
      <c r="D4" s="53"/>
      <c r="E4" s="53"/>
      <c r="F4" s="53"/>
      <c r="I4" s="10"/>
    </row>
    <row r="5" spans="1:9" x14ac:dyDescent="0.25">
      <c r="F5" s="2"/>
      <c r="I5" s="11"/>
    </row>
    <row r="6" spans="1:9" x14ac:dyDescent="0.25">
      <c r="H6" s="3"/>
    </row>
    <row r="7" spans="1:9" ht="75" x14ac:dyDescent="0.25">
      <c r="A7" s="27" t="s">
        <v>2</v>
      </c>
      <c r="B7" s="27" t="s">
        <v>3</v>
      </c>
      <c r="C7" s="27" t="s">
        <v>4</v>
      </c>
      <c r="D7" s="27" t="s">
        <v>5</v>
      </c>
      <c r="E7" s="27" t="s">
        <v>6</v>
      </c>
      <c r="F7" s="27" t="s">
        <v>7</v>
      </c>
      <c r="G7" s="27" t="s">
        <v>15</v>
      </c>
    </row>
    <row r="8" spans="1:9" x14ac:dyDescent="0.25">
      <c r="A8" s="14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</row>
    <row r="9" spans="1:9" ht="23.25" customHeight="1" x14ac:dyDescent="0.25">
      <c r="A9" s="51" t="s">
        <v>26</v>
      </c>
      <c r="B9" s="51"/>
      <c r="C9" s="51"/>
      <c r="D9" s="31"/>
      <c r="E9" s="1"/>
      <c r="F9" s="1"/>
      <c r="G9" s="12"/>
    </row>
    <row r="10" spans="1:9" ht="22.5" customHeight="1" x14ac:dyDescent="0.25">
      <c r="A10" s="50" t="s">
        <v>44</v>
      </c>
      <c r="B10" s="50"/>
      <c r="C10" s="50"/>
      <c r="D10" s="32"/>
      <c r="E10" s="1"/>
      <c r="F10" s="1"/>
      <c r="G10" s="12"/>
    </row>
    <row r="11" spans="1:9" ht="30" x14ac:dyDescent="0.25">
      <c r="A11" s="33">
        <v>1</v>
      </c>
      <c r="B11" s="34" t="s">
        <v>65</v>
      </c>
      <c r="C11" s="4" t="s">
        <v>21</v>
      </c>
      <c r="D11" s="35">
        <v>54</v>
      </c>
      <c r="E11" s="1"/>
      <c r="F11" s="1"/>
      <c r="G11" s="12"/>
    </row>
    <row r="12" spans="1:9" ht="30" x14ac:dyDescent="0.25">
      <c r="A12" s="33">
        <v>2</v>
      </c>
      <c r="B12" s="36" t="s">
        <v>45</v>
      </c>
      <c r="C12" s="37" t="s">
        <v>16</v>
      </c>
      <c r="D12" s="35">
        <v>97.2</v>
      </c>
      <c r="E12" s="1"/>
      <c r="F12" s="1"/>
      <c r="G12" s="12"/>
    </row>
    <row r="13" spans="1:9" ht="30" x14ac:dyDescent="0.25">
      <c r="A13" s="33">
        <v>3</v>
      </c>
      <c r="B13" s="34" t="s">
        <v>46</v>
      </c>
      <c r="C13" s="4" t="s">
        <v>21</v>
      </c>
      <c r="D13" s="35">
        <v>100</v>
      </c>
      <c r="E13" s="1"/>
      <c r="F13" s="1"/>
      <c r="G13" s="12"/>
    </row>
    <row r="14" spans="1:9" x14ac:dyDescent="0.25">
      <c r="A14" s="33">
        <v>4</v>
      </c>
      <c r="B14" s="36" t="s">
        <v>63</v>
      </c>
      <c r="C14" s="37" t="s">
        <v>16</v>
      </c>
      <c r="D14" s="35">
        <v>190</v>
      </c>
      <c r="E14" s="1"/>
      <c r="F14" s="1"/>
      <c r="G14" s="12"/>
    </row>
    <row r="15" spans="1:9" ht="30" x14ac:dyDescent="0.25">
      <c r="A15" s="33">
        <v>5</v>
      </c>
      <c r="B15" s="34" t="s">
        <v>41</v>
      </c>
      <c r="C15" s="4" t="s">
        <v>21</v>
      </c>
      <c r="D15" s="35">
        <v>189</v>
      </c>
      <c r="E15" s="1"/>
      <c r="F15" s="1"/>
      <c r="G15" s="12"/>
    </row>
    <row r="16" spans="1:9" x14ac:dyDescent="0.25">
      <c r="A16" s="33">
        <v>6</v>
      </c>
      <c r="B16" s="36" t="s">
        <v>63</v>
      </c>
      <c r="C16" s="37" t="s">
        <v>16</v>
      </c>
      <c r="D16" s="35">
        <v>340.2</v>
      </c>
      <c r="E16" s="1"/>
      <c r="F16" s="1"/>
      <c r="G16" s="12"/>
    </row>
    <row r="17" spans="1:7" ht="30" x14ac:dyDescent="0.25">
      <c r="A17" s="33">
        <v>7</v>
      </c>
      <c r="B17" s="34" t="s">
        <v>47</v>
      </c>
      <c r="C17" s="4" t="s">
        <v>21</v>
      </c>
      <c r="D17" s="35">
        <v>345</v>
      </c>
      <c r="E17" s="1"/>
      <c r="F17" s="1"/>
      <c r="G17" s="12"/>
    </row>
    <row r="18" spans="1:7" x14ac:dyDescent="0.25">
      <c r="A18" s="33">
        <v>8</v>
      </c>
      <c r="B18" s="36" t="s">
        <v>63</v>
      </c>
      <c r="C18" s="37" t="s">
        <v>16</v>
      </c>
      <c r="D18" s="35">
        <v>690</v>
      </c>
      <c r="E18" s="1"/>
      <c r="F18" s="1"/>
      <c r="G18" s="12"/>
    </row>
    <row r="19" spans="1:7" ht="30" x14ac:dyDescent="0.25">
      <c r="A19" s="33">
        <v>9</v>
      </c>
      <c r="B19" s="34" t="s">
        <v>39</v>
      </c>
      <c r="C19" s="4" t="s">
        <v>21</v>
      </c>
      <c r="D19" s="32">
        <v>10</v>
      </c>
      <c r="E19" s="1"/>
      <c r="F19" s="1"/>
      <c r="G19" s="12"/>
    </row>
    <row r="20" spans="1:7" ht="30" x14ac:dyDescent="0.25">
      <c r="A20" s="33">
        <v>10</v>
      </c>
      <c r="B20" s="34" t="s">
        <v>18</v>
      </c>
      <c r="C20" s="4" t="s">
        <v>21</v>
      </c>
      <c r="D20" s="35">
        <v>20</v>
      </c>
      <c r="E20" s="1"/>
      <c r="F20" s="1"/>
      <c r="G20" s="12"/>
    </row>
    <row r="21" spans="1:7" ht="30" x14ac:dyDescent="0.25">
      <c r="A21" s="33">
        <v>11</v>
      </c>
      <c r="B21" s="34" t="s">
        <v>48</v>
      </c>
      <c r="C21" s="4" t="s">
        <v>21</v>
      </c>
      <c r="D21" s="35">
        <v>635</v>
      </c>
      <c r="E21" s="1"/>
      <c r="F21" s="1"/>
      <c r="G21" s="12"/>
    </row>
    <row r="22" spans="1:7" x14ac:dyDescent="0.25">
      <c r="A22" s="33"/>
      <c r="B22" s="38" t="s">
        <v>40</v>
      </c>
      <c r="C22" s="4"/>
      <c r="D22" s="35"/>
      <c r="E22" s="1"/>
      <c r="F22" s="29">
        <f>SUM(F11:F21)</f>
        <v>0</v>
      </c>
      <c r="G22" s="30">
        <v>48.427855280254761</v>
      </c>
    </row>
    <row r="23" spans="1:7" ht="19.5" customHeight="1" x14ac:dyDescent="0.25">
      <c r="A23" s="50" t="s">
        <v>49</v>
      </c>
      <c r="B23" s="50"/>
      <c r="C23" s="50"/>
      <c r="D23" s="35"/>
      <c r="E23" s="1"/>
      <c r="F23" s="1"/>
      <c r="G23" s="12"/>
    </row>
    <row r="24" spans="1:7" ht="45" x14ac:dyDescent="0.25">
      <c r="A24" s="33">
        <v>1</v>
      </c>
      <c r="B24" s="34" t="s">
        <v>27</v>
      </c>
      <c r="C24" s="4" t="s">
        <v>17</v>
      </c>
      <c r="D24" s="35">
        <v>274</v>
      </c>
      <c r="E24" s="1"/>
      <c r="F24" s="1"/>
      <c r="G24" s="12"/>
    </row>
    <row r="25" spans="1:7" x14ac:dyDescent="0.25">
      <c r="A25" s="33"/>
      <c r="B25" s="38" t="s">
        <v>42</v>
      </c>
      <c r="C25" s="4"/>
      <c r="D25" s="35"/>
      <c r="E25" s="1"/>
      <c r="F25" s="29">
        <f>SUM(F24:F24)</f>
        <v>0</v>
      </c>
      <c r="G25" s="30">
        <v>16.236943247607257</v>
      </c>
    </row>
    <row r="26" spans="1:7" ht="21.75" customHeight="1" x14ac:dyDescent="0.25">
      <c r="A26" s="50" t="s">
        <v>50</v>
      </c>
      <c r="B26" s="50"/>
      <c r="C26" s="50"/>
      <c r="D26" s="35"/>
      <c r="E26" s="1"/>
      <c r="F26" s="1"/>
      <c r="G26" s="12"/>
    </row>
    <row r="27" spans="1:7" ht="21.75" customHeight="1" x14ac:dyDescent="0.25">
      <c r="A27" s="50" t="s">
        <v>66</v>
      </c>
      <c r="B27" s="50"/>
      <c r="C27" s="50"/>
      <c r="D27" s="35"/>
      <c r="E27" s="1"/>
      <c r="F27" s="1"/>
      <c r="G27" s="12"/>
    </row>
    <row r="28" spans="1:7" ht="30" x14ac:dyDescent="0.25">
      <c r="A28" s="33">
        <v>1</v>
      </c>
      <c r="B28" s="34" t="s">
        <v>28</v>
      </c>
      <c r="C28" s="4" t="s">
        <v>21</v>
      </c>
      <c r="D28" s="35">
        <v>4.2</v>
      </c>
      <c r="E28" s="1"/>
      <c r="F28" s="1"/>
      <c r="G28" s="12"/>
    </row>
    <row r="29" spans="1:7" ht="30" x14ac:dyDescent="0.25">
      <c r="A29" s="33">
        <v>2</v>
      </c>
      <c r="B29" s="34" t="s">
        <v>29</v>
      </c>
      <c r="C29" s="4" t="s">
        <v>21</v>
      </c>
      <c r="D29" s="35">
        <v>6.97</v>
      </c>
      <c r="E29" s="1"/>
      <c r="F29" s="1"/>
      <c r="G29" s="12"/>
    </row>
    <row r="30" spans="1:7" ht="30" x14ac:dyDescent="0.25">
      <c r="A30" s="33">
        <v>3</v>
      </c>
      <c r="B30" s="34" t="s">
        <v>22</v>
      </c>
      <c r="C30" s="4" t="s">
        <v>1</v>
      </c>
      <c r="D30" s="35">
        <v>3.28</v>
      </c>
      <c r="E30" s="1"/>
      <c r="F30" s="1"/>
      <c r="G30" s="12"/>
    </row>
    <row r="31" spans="1:7" x14ac:dyDescent="0.25">
      <c r="A31" s="33">
        <v>4</v>
      </c>
      <c r="B31" s="34" t="s">
        <v>30</v>
      </c>
      <c r="C31" s="4" t="s">
        <v>0</v>
      </c>
      <c r="D31" s="35">
        <v>12</v>
      </c>
      <c r="E31" s="1"/>
      <c r="F31" s="1"/>
      <c r="G31" s="12"/>
    </row>
    <row r="32" spans="1:7" x14ac:dyDescent="0.25">
      <c r="A32" s="33">
        <v>5</v>
      </c>
      <c r="B32" s="34" t="s">
        <v>31</v>
      </c>
      <c r="C32" s="4" t="s">
        <v>0</v>
      </c>
      <c r="D32" s="35">
        <v>11</v>
      </c>
      <c r="E32" s="1"/>
      <c r="F32" s="1"/>
      <c r="G32" s="12"/>
    </row>
    <row r="33" spans="1:7" x14ac:dyDescent="0.25">
      <c r="A33" s="33">
        <v>6</v>
      </c>
      <c r="B33" s="34" t="s">
        <v>32</v>
      </c>
      <c r="C33" s="4" t="s">
        <v>0</v>
      </c>
      <c r="D33" s="35">
        <v>4</v>
      </c>
      <c r="E33" s="1"/>
      <c r="F33" s="1"/>
      <c r="G33" s="12"/>
    </row>
    <row r="34" spans="1:7" ht="30" x14ac:dyDescent="0.25">
      <c r="A34" s="33">
        <v>7</v>
      </c>
      <c r="B34" s="34" t="s">
        <v>33</v>
      </c>
      <c r="C34" s="4" t="s">
        <v>0</v>
      </c>
      <c r="D34" s="35">
        <v>12</v>
      </c>
      <c r="E34" s="1"/>
      <c r="F34" s="1"/>
      <c r="G34" s="12"/>
    </row>
    <row r="35" spans="1:7" x14ac:dyDescent="0.25">
      <c r="A35" s="33">
        <v>8</v>
      </c>
      <c r="B35" s="34" t="s">
        <v>34</v>
      </c>
      <c r="C35" s="4" t="s">
        <v>16</v>
      </c>
      <c r="D35" s="39">
        <v>0.24</v>
      </c>
      <c r="E35" s="1"/>
      <c r="F35" s="1"/>
      <c r="G35" s="12"/>
    </row>
    <row r="36" spans="1:7" x14ac:dyDescent="0.25">
      <c r="A36" s="33">
        <v>9</v>
      </c>
      <c r="B36" s="34" t="s">
        <v>35</v>
      </c>
      <c r="C36" s="4" t="s">
        <v>16</v>
      </c>
      <c r="D36" s="35">
        <v>0.03</v>
      </c>
      <c r="E36" s="1"/>
      <c r="F36" s="1"/>
      <c r="G36" s="12"/>
    </row>
    <row r="37" spans="1:7" ht="30" x14ac:dyDescent="0.25">
      <c r="A37" s="33">
        <v>10</v>
      </c>
      <c r="B37" s="34" t="s">
        <v>36</v>
      </c>
      <c r="C37" s="4" t="s">
        <v>16</v>
      </c>
      <c r="D37" s="39">
        <v>0.27</v>
      </c>
      <c r="E37" s="1"/>
      <c r="F37" s="1"/>
      <c r="G37" s="12"/>
    </row>
    <row r="38" spans="1:7" ht="30" x14ac:dyDescent="0.25">
      <c r="A38" s="33">
        <v>11</v>
      </c>
      <c r="B38" s="34" t="s">
        <v>19</v>
      </c>
      <c r="C38" s="4" t="s">
        <v>20</v>
      </c>
      <c r="D38" s="35">
        <v>47</v>
      </c>
      <c r="E38" s="1"/>
      <c r="F38" s="1"/>
      <c r="G38" s="12"/>
    </row>
    <row r="39" spans="1:7" x14ac:dyDescent="0.25">
      <c r="A39" s="33"/>
      <c r="B39" s="16" t="s">
        <v>43</v>
      </c>
      <c r="C39" s="4"/>
      <c r="D39" s="13"/>
      <c r="E39" s="1"/>
      <c r="F39" s="29">
        <f>SUM(F28:F38)</f>
        <v>0</v>
      </c>
      <c r="G39" s="30">
        <v>27.853848752403991</v>
      </c>
    </row>
    <row r="40" spans="1:7" ht="21.75" customHeight="1" x14ac:dyDescent="0.25">
      <c r="A40" s="50" t="s">
        <v>51</v>
      </c>
      <c r="B40" s="50"/>
      <c r="C40" s="50"/>
      <c r="D40" s="35"/>
      <c r="E40" s="1"/>
      <c r="F40" s="1"/>
      <c r="G40" s="30"/>
    </row>
    <row r="41" spans="1:7" ht="21.75" customHeight="1" x14ac:dyDescent="0.25">
      <c r="A41" s="50" t="s">
        <v>52</v>
      </c>
      <c r="B41" s="50"/>
      <c r="C41" s="50"/>
      <c r="D41" s="35"/>
      <c r="E41" s="1"/>
      <c r="F41" s="1"/>
      <c r="G41" s="30"/>
    </row>
    <row r="42" spans="1:7" ht="30" x14ac:dyDescent="0.25">
      <c r="A42" s="33">
        <v>1</v>
      </c>
      <c r="B42" s="34" t="s">
        <v>53</v>
      </c>
      <c r="C42" s="4" t="s">
        <v>0</v>
      </c>
      <c r="D42" s="35">
        <v>12</v>
      </c>
      <c r="E42" s="1"/>
      <c r="F42" s="1"/>
      <c r="G42" s="30"/>
    </row>
    <row r="43" spans="1:7" ht="30" x14ac:dyDescent="0.25">
      <c r="A43" s="33">
        <v>2</v>
      </c>
      <c r="B43" s="34" t="s">
        <v>54</v>
      </c>
      <c r="C43" s="4" t="s">
        <v>16</v>
      </c>
      <c r="D43" s="35">
        <v>6.62</v>
      </c>
      <c r="E43" s="1"/>
      <c r="F43" s="1"/>
      <c r="G43" s="30"/>
    </row>
    <row r="44" spans="1:7" ht="30" x14ac:dyDescent="0.25">
      <c r="A44" s="33">
        <v>3</v>
      </c>
      <c r="B44" s="34" t="s">
        <v>55</v>
      </c>
      <c r="C44" s="4" t="s">
        <v>1</v>
      </c>
      <c r="D44" s="35">
        <v>16</v>
      </c>
      <c r="E44" s="1"/>
      <c r="F44" s="1"/>
      <c r="G44" s="30"/>
    </row>
    <row r="45" spans="1:7" x14ac:dyDescent="0.25">
      <c r="A45" s="33">
        <v>4</v>
      </c>
      <c r="B45" s="34" t="s">
        <v>56</v>
      </c>
      <c r="C45" s="4" t="s">
        <v>16</v>
      </c>
      <c r="D45" s="35">
        <v>31</v>
      </c>
      <c r="E45" s="1"/>
      <c r="F45" s="1"/>
      <c r="G45" s="30"/>
    </row>
    <row r="46" spans="1:7" x14ac:dyDescent="0.25">
      <c r="A46" s="33"/>
      <c r="B46" s="16" t="s">
        <v>57</v>
      </c>
      <c r="C46" s="4"/>
      <c r="D46" s="13"/>
      <c r="E46" s="1"/>
      <c r="F46" s="29">
        <f>SUM(F42:F45)</f>
        <v>0</v>
      </c>
      <c r="G46" s="30">
        <v>4.7506040666338176</v>
      </c>
    </row>
    <row r="47" spans="1:7" ht="15" customHeight="1" x14ac:dyDescent="0.25">
      <c r="A47" s="50" t="s">
        <v>58</v>
      </c>
      <c r="B47" s="50"/>
      <c r="C47" s="50"/>
      <c r="D47" s="35"/>
      <c r="E47" s="1"/>
      <c r="F47" s="1"/>
      <c r="G47" s="30"/>
    </row>
    <row r="48" spans="1:7" ht="30" x14ac:dyDescent="0.25">
      <c r="A48" s="33">
        <v>1</v>
      </c>
      <c r="B48" s="34" t="s">
        <v>65</v>
      </c>
      <c r="C48" s="4" t="s">
        <v>21</v>
      </c>
      <c r="D48" s="35">
        <v>3</v>
      </c>
      <c r="E48" s="1"/>
      <c r="F48" s="1"/>
      <c r="G48" s="30"/>
    </row>
    <row r="49" spans="1:7" ht="30" x14ac:dyDescent="0.25">
      <c r="A49" s="33">
        <v>2</v>
      </c>
      <c r="B49" s="36" t="s">
        <v>45</v>
      </c>
      <c r="C49" s="37" t="s">
        <v>16</v>
      </c>
      <c r="D49" s="35">
        <v>5.4</v>
      </c>
      <c r="E49" s="1"/>
      <c r="F49" s="1"/>
      <c r="G49" s="30"/>
    </row>
    <row r="50" spans="1:7" ht="30" x14ac:dyDescent="0.25">
      <c r="A50" s="33">
        <v>3</v>
      </c>
      <c r="B50" s="34" t="s">
        <v>46</v>
      </c>
      <c r="C50" s="4" t="s">
        <v>21</v>
      </c>
      <c r="D50" s="35">
        <v>8</v>
      </c>
      <c r="E50" s="1"/>
      <c r="F50" s="1"/>
      <c r="G50" s="30"/>
    </row>
    <row r="51" spans="1:7" x14ac:dyDescent="0.25">
      <c r="A51" s="33">
        <v>4</v>
      </c>
      <c r="B51" s="36" t="s">
        <v>63</v>
      </c>
      <c r="C51" s="37" t="s">
        <v>16</v>
      </c>
      <c r="D51" s="35">
        <v>15.2</v>
      </c>
      <c r="E51" s="1"/>
      <c r="F51" s="1"/>
      <c r="G51" s="30"/>
    </row>
    <row r="52" spans="1:7" ht="30" x14ac:dyDescent="0.25">
      <c r="A52" s="33">
        <v>5</v>
      </c>
      <c r="B52" s="34" t="s">
        <v>41</v>
      </c>
      <c r="C52" s="4" t="s">
        <v>21</v>
      </c>
      <c r="D52" s="35">
        <v>18</v>
      </c>
      <c r="E52" s="1"/>
      <c r="F52" s="1"/>
      <c r="G52" s="30"/>
    </row>
    <row r="53" spans="1:7" x14ac:dyDescent="0.25">
      <c r="A53" s="33">
        <v>6</v>
      </c>
      <c r="B53" s="36" t="s">
        <v>63</v>
      </c>
      <c r="C53" s="37" t="s">
        <v>16</v>
      </c>
      <c r="D53" s="35">
        <v>32.4</v>
      </c>
      <c r="E53" s="1"/>
      <c r="F53" s="1"/>
      <c r="G53" s="30"/>
    </row>
    <row r="54" spans="1:7" ht="30" x14ac:dyDescent="0.25">
      <c r="A54" s="33">
        <v>7</v>
      </c>
      <c r="B54" s="34" t="s">
        <v>39</v>
      </c>
      <c r="C54" s="4" t="s">
        <v>21</v>
      </c>
      <c r="D54" s="35">
        <v>1</v>
      </c>
      <c r="E54" s="1"/>
      <c r="F54" s="1"/>
      <c r="G54" s="30"/>
    </row>
    <row r="55" spans="1:7" ht="30" x14ac:dyDescent="0.25">
      <c r="A55" s="33">
        <v>8</v>
      </c>
      <c r="B55" s="34" t="s">
        <v>18</v>
      </c>
      <c r="C55" s="4" t="s">
        <v>21</v>
      </c>
      <c r="D55" s="35">
        <v>3</v>
      </c>
      <c r="E55" s="1"/>
      <c r="F55" s="1"/>
      <c r="G55" s="30"/>
    </row>
    <row r="56" spans="1:7" ht="30" x14ac:dyDescent="0.25">
      <c r="A56" s="33">
        <v>9</v>
      </c>
      <c r="B56" s="34" t="s">
        <v>48</v>
      </c>
      <c r="C56" s="4" t="s">
        <v>21</v>
      </c>
      <c r="D56" s="35">
        <v>26</v>
      </c>
      <c r="E56" s="1"/>
      <c r="F56" s="1"/>
      <c r="G56" s="30"/>
    </row>
    <row r="57" spans="1:7" x14ac:dyDescent="0.25">
      <c r="A57" s="33"/>
      <c r="B57" s="16" t="s">
        <v>59</v>
      </c>
      <c r="C57" s="4"/>
      <c r="D57" s="13"/>
      <c r="E57" s="1"/>
      <c r="F57" s="29">
        <f>SUM(F48:F56)</f>
        <v>0</v>
      </c>
      <c r="G57" s="30">
        <v>2.0673416995567475</v>
      </c>
    </row>
    <row r="58" spans="1:7" x14ac:dyDescent="0.25">
      <c r="A58" s="50" t="s">
        <v>60</v>
      </c>
      <c r="B58" s="50"/>
      <c r="C58" s="50"/>
      <c r="D58" s="35"/>
      <c r="E58" s="1"/>
      <c r="F58" s="1"/>
      <c r="G58" s="30"/>
    </row>
    <row r="59" spans="1:7" ht="45" x14ac:dyDescent="0.25">
      <c r="A59" s="33">
        <v>1</v>
      </c>
      <c r="B59" s="34" t="s">
        <v>61</v>
      </c>
      <c r="C59" s="4" t="s">
        <v>17</v>
      </c>
      <c r="D59" s="35">
        <v>25</v>
      </c>
      <c r="E59" s="1"/>
      <c r="F59" s="1"/>
      <c r="G59" s="30"/>
    </row>
    <row r="60" spans="1:7" x14ac:dyDescent="0.25">
      <c r="A60" s="33"/>
      <c r="B60" s="38" t="s">
        <v>62</v>
      </c>
      <c r="C60" s="4"/>
      <c r="D60" s="35"/>
      <c r="E60" s="40"/>
      <c r="F60" s="41">
        <f>SUM(F59)</f>
        <v>0</v>
      </c>
      <c r="G60" s="42">
        <v>0.66340695354341206</v>
      </c>
    </row>
    <row r="61" spans="1:7" x14ac:dyDescent="0.25">
      <c r="A61" s="14"/>
      <c r="B61" s="38" t="s">
        <v>37</v>
      </c>
      <c r="C61" s="15"/>
      <c r="D61" s="17"/>
      <c r="E61" s="1"/>
      <c r="F61" s="8">
        <f>+F22+F25+F39+F46+F57+F60</f>
        <v>0</v>
      </c>
      <c r="G61" s="43">
        <v>99.999999999999986</v>
      </c>
    </row>
    <row r="62" spans="1:7" x14ac:dyDescent="0.25">
      <c r="A62" s="14"/>
      <c r="B62" s="16" t="s">
        <v>38</v>
      </c>
      <c r="C62" s="15"/>
      <c r="D62" s="17"/>
      <c r="E62" s="1"/>
      <c r="F62" s="8">
        <f>+F61*0.2</f>
        <v>0</v>
      </c>
      <c r="G62" s="12"/>
    </row>
    <row r="63" spans="1:7" x14ac:dyDescent="0.25">
      <c r="A63" s="14"/>
      <c r="B63" s="16" t="s">
        <v>23</v>
      </c>
      <c r="C63" s="15"/>
      <c r="D63" s="17"/>
      <c r="E63" s="1"/>
      <c r="F63" s="8">
        <f>SUM(F61:F62)</f>
        <v>0</v>
      </c>
      <c r="G63" s="12"/>
    </row>
  </sheetData>
  <mergeCells count="11">
    <mergeCell ref="A47:C47"/>
    <mergeCell ref="A2:G2"/>
    <mergeCell ref="B4:F4"/>
    <mergeCell ref="A9:C9"/>
    <mergeCell ref="A10:C10"/>
    <mergeCell ref="A23:C23"/>
    <mergeCell ref="A26:C26"/>
    <mergeCell ref="A27:C27"/>
    <mergeCell ref="A40:C40"/>
    <mergeCell ref="A41:C41"/>
    <mergeCell ref="A58:C58"/>
  </mergeCells>
  <printOptions horizontalCentered="1"/>
  <pageMargins left="0.69" right="0.196850393700787" top="0.511811023622047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ampop</vt:lpstr>
      <vt:lpstr>Բաժին I</vt:lpstr>
      <vt:lpstr>ampop!Print_Area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User</cp:lastModifiedBy>
  <cp:lastPrinted>2023-06-18T08:44:06Z</cp:lastPrinted>
  <dcterms:created xsi:type="dcterms:W3CDTF">2015-06-05T18:17:20Z</dcterms:created>
  <dcterms:modified xsi:type="dcterms:W3CDTF">2023-06-20T18:19:55Z</dcterms:modified>
</cp:coreProperties>
</file>